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40" i="1"/>
  <c r="M40"/>
  <c r="L40"/>
  <c r="K40"/>
  <c r="J40"/>
  <c r="I40"/>
  <c r="H40"/>
  <c r="G40"/>
  <c r="E40"/>
  <c r="D40"/>
  <c r="C40"/>
  <c r="B40"/>
  <c r="N39"/>
  <c r="M39"/>
  <c r="L39"/>
  <c r="K39"/>
  <c r="J39"/>
  <c r="I39"/>
  <c r="H39"/>
  <c r="G39"/>
  <c r="E39"/>
  <c r="D39"/>
  <c r="C39"/>
  <c r="B39"/>
  <c r="N38"/>
  <c r="M38"/>
  <c r="L38"/>
  <c r="K38"/>
  <c r="J38"/>
  <c r="I38"/>
  <c r="H38"/>
  <c r="G38"/>
  <c r="E38"/>
  <c r="D38"/>
  <c r="C38"/>
  <c r="B38"/>
  <c r="N37"/>
  <c r="M37"/>
  <c r="L37"/>
  <c r="K37"/>
  <c r="J37"/>
  <c r="I37"/>
  <c r="H37"/>
  <c r="G37"/>
  <c r="E37"/>
  <c r="D37"/>
  <c r="C37"/>
  <c r="B37"/>
  <c r="N36"/>
  <c r="M36"/>
  <c r="L36"/>
  <c r="K36"/>
  <c r="J36"/>
  <c r="I36"/>
  <c r="H36"/>
  <c r="G36"/>
  <c r="E36"/>
  <c r="D36"/>
  <c r="C36"/>
  <c r="B36"/>
  <c r="N35"/>
  <c r="M35"/>
  <c r="L35"/>
  <c r="K35"/>
  <c r="J35"/>
  <c r="I35"/>
  <c r="H35"/>
  <c r="G35"/>
  <c r="E35"/>
  <c r="D35"/>
  <c r="C35"/>
  <c r="B35"/>
  <c r="N34"/>
  <c r="M34"/>
  <c r="L34"/>
  <c r="K34"/>
  <c r="J34"/>
  <c r="I34"/>
  <c r="H34"/>
  <c r="G34"/>
  <c r="E34"/>
  <c r="D34"/>
  <c r="C34"/>
  <c r="B34"/>
  <c r="N33"/>
  <c r="M33"/>
  <c r="L33"/>
  <c r="K33"/>
  <c r="J33"/>
  <c r="I33"/>
  <c r="H33"/>
  <c r="G33"/>
  <c r="E33"/>
  <c r="D33"/>
  <c r="C33"/>
  <c r="B33"/>
  <c r="N32"/>
  <c r="M32"/>
  <c r="L32"/>
  <c r="K32"/>
  <c r="J32"/>
  <c r="I32"/>
  <c r="H32"/>
  <c r="G32"/>
  <c r="E32"/>
  <c r="D32"/>
  <c r="C32"/>
  <c r="B32"/>
  <c r="N31"/>
  <c r="M31"/>
  <c r="L31"/>
  <c r="K31"/>
  <c r="J31"/>
  <c r="I31"/>
  <c r="H31"/>
  <c r="G31"/>
  <c r="E31"/>
  <c r="D31"/>
  <c r="C31"/>
  <c r="B31"/>
  <c r="N30"/>
  <c r="M30"/>
  <c r="L30"/>
  <c r="K30"/>
  <c r="J30"/>
  <c r="I30"/>
  <c r="H30"/>
  <c r="G30"/>
  <c r="E30"/>
  <c r="D30"/>
  <c r="C30"/>
  <c r="B30"/>
  <c r="N29"/>
  <c r="M29"/>
  <c r="L29"/>
  <c r="K29"/>
  <c r="J29"/>
  <c r="I29"/>
  <c r="H29"/>
  <c r="G29"/>
  <c r="E29"/>
  <c r="D29"/>
  <c r="C29"/>
  <c r="B29"/>
  <c r="N28"/>
  <c r="M28"/>
  <c r="L28"/>
  <c r="K28"/>
  <c r="J28"/>
  <c r="I28"/>
  <c r="H28"/>
  <c r="G28"/>
  <c r="E28"/>
  <c r="D28"/>
  <c r="C28"/>
  <c r="B28"/>
  <c r="N27"/>
  <c r="M27"/>
  <c r="L27"/>
  <c r="K27"/>
  <c r="J27"/>
  <c r="I27"/>
  <c r="H27"/>
  <c r="G27"/>
  <c r="E27"/>
  <c r="D27"/>
  <c r="C27"/>
  <c r="B27"/>
  <c r="N26"/>
  <c r="M26"/>
  <c r="L26"/>
  <c r="K26"/>
  <c r="J26"/>
  <c r="I26"/>
  <c r="H26"/>
  <c r="G26"/>
  <c r="E26"/>
  <c r="D26"/>
  <c r="C26"/>
  <c r="B26"/>
</calcChain>
</file>

<file path=xl/sharedStrings.xml><?xml version="1.0" encoding="utf-8"?>
<sst xmlns="http://schemas.openxmlformats.org/spreadsheetml/2006/main" count="65" uniqueCount="17">
  <si>
    <t>Load</t>
  </si>
  <si>
    <t>Beam 1 J1547</t>
  </si>
  <si>
    <t>Beam 2 J1789</t>
  </si>
  <si>
    <t>Beam 3 J1657</t>
  </si>
  <si>
    <t>Beam 4 J1793</t>
  </si>
  <si>
    <t>Beam 1 Left</t>
  </si>
  <si>
    <t>Beam 1 Right</t>
  </si>
  <si>
    <t>Beam 2 Left</t>
  </si>
  <si>
    <t>Beam 2 Right</t>
  </si>
  <si>
    <t>Beam 3 Left</t>
  </si>
  <si>
    <t>Beam 3 Right</t>
  </si>
  <si>
    <t>Beam 4 Left</t>
  </si>
  <si>
    <t>Beam 4 Right</t>
  </si>
  <si>
    <t>[kip]</t>
  </si>
  <si>
    <t>[Inch]</t>
  </si>
  <si>
    <t>[uE]</t>
  </si>
  <si>
    <t>Corrected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</si>
</sst>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F24" sqref="F23:F24"/>
    </sheetView>
  </sheetViews>
  <sheetFormatPr defaultRowHeight="15"/>
  <cols>
    <col min="1" max="6" width="9.140625" style="8"/>
    <col min="7" max="7" width="11.28515625" style="8" bestFit="1" customWidth="1"/>
    <col min="8" max="8" width="12.42578125" style="8" bestFit="1" customWidth="1"/>
    <col min="9" max="9" width="11.28515625" style="8" bestFit="1" customWidth="1"/>
    <col min="10" max="10" width="12.42578125" style="8" bestFit="1" customWidth="1"/>
    <col min="11" max="11" width="11.28515625" style="8" bestFit="1" customWidth="1"/>
    <col min="12" max="12" width="12.42578125" style="8" bestFit="1" customWidth="1"/>
    <col min="13" max="13" width="11.28515625" style="8" bestFit="1" customWidth="1"/>
    <col min="14" max="14" width="12.42578125" style="8" bestFit="1" customWidth="1"/>
    <col min="15" max="16384" width="9.140625" style="8"/>
  </cols>
  <sheetData>
    <row r="1" spans="1:14" s="4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s="4" customFormat="1">
      <c r="A2" s="1" t="s">
        <v>13</v>
      </c>
      <c r="B2" s="1" t="s">
        <v>14</v>
      </c>
      <c r="C2" s="1" t="s">
        <v>14</v>
      </c>
      <c r="D2" s="1" t="s">
        <v>14</v>
      </c>
      <c r="E2" s="1" t="s">
        <v>14</v>
      </c>
      <c r="F2" s="2"/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  <c r="L2" s="3" t="s">
        <v>15</v>
      </c>
      <c r="M2" s="3" t="s">
        <v>15</v>
      </c>
      <c r="N2" s="3" t="s">
        <v>15</v>
      </c>
    </row>
    <row r="3" spans="1:14">
      <c r="A3" s="5">
        <v>-2.1000000000000001E-2</v>
      </c>
      <c r="B3" s="5">
        <v>1.321698E-2</v>
      </c>
      <c r="C3" s="5">
        <v>5.5466960000000003E-2</v>
      </c>
      <c r="D3" s="5">
        <v>-4.5349700000000001E-3</v>
      </c>
      <c r="E3" s="5">
        <v>3.9243020000000003E-2</v>
      </c>
      <c r="F3" s="6"/>
      <c r="G3" s="14">
        <v>-44580.95</v>
      </c>
      <c r="H3" s="7">
        <v>2700.68</v>
      </c>
      <c r="I3" s="7">
        <v>2712.9250000000002</v>
      </c>
      <c r="J3" s="7">
        <v>2487.0749999999998</v>
      </c>
      <c r="K3" s="7">
        <v>2844.8980000000001</v>
      </c>
      <c r="L3" s="7">
        <v>3070.748</v>
      </c>
      <c r="M3" s="7">
        <v>2723.81</v>
      </c>
      <c r="N3" s="7">
        <v>2661.2240000000002</v>
      </c>
    </row>
    <row r="4" spans="1:14">
      <c r="A4" s="5">
        <v>1.127</v>
      </c>
      <c r="B4" s="5">
        <v>1.7186630000000001E-2</v>
      </c>
      <c r="C4" s="5">
        <v>6.0699999999999997E-2</v>
      </c>
      <c r="D4" s="5">
        <v>-4.6001740000000003E-3</v>
      </c>
      <c r="E4" s="5">
        <v>3.7999390000000001E-2</v>
      </c>
      <c r="F4" s="6"/>
      <c r="G4" s="14">
        <v>-44580.95</v>
      </c>
      <c r="H4" s="7">
        <v>2710.2040000000002</v>
      </c>
      <c r="I4" s="7">
        <v>2723.81</v>
      </c>
      <c r="J4" s="7">
        <v>2492.5169999999998</v>
      </c>
      <c r="K4" s="7">
        <v>2844.8980000000001</v>
      </c>
      <c r="L4" s="7">
        <v>3073.4690000000001</v>
      </c>
      <c r="M4" s="7">
        <v>2722.4490000000001</v>
      </c>
      <c r="N4" s="7">
        <v>2661.2240000000002</v>
      </c>
    </row>
    <row r="5" spans="1:14">
      <c r="A5" s="5">
        <v>2.625</v>
      </c>
      <c r="B5" s="5">
        <v>2.2913329999999999E-2</v>
      </c>
      <c r="C5" s="5">
        <v>6.8383970000000002E-2</v>
      </c>
      <c r="D5" s="5">
        <v>-3.100472E-3</v>
      </c>
      <c r="E5" s="5">
        <v>3.695213E-2</v>
      </c>
      <c r="F5" s="6"/>
      <c r="G5" s="14">
        <v>-44580.95</v>
      </c>
      <c r="H5" s="7">
        <v>2718.3670000000002</v>
      </c>
      <c r="I5" s="7">
        <v>2736.0540000000001</v>
      </c>
      <c r="J5" s="7">
        <v>2512.9250000000002</v>
      </c>
      <c r="K5" s="7">
        <v>2847.6190000000001</v>
      </c>
      <c r="L5" s="7">
        <v>3076.19</v>
      </c>
      <c r="M5" s="7">
        <v>2721.0880000000002</v>
      </c>
      <c r="N5" s="7">
        <v>2658.5030000000002</v>
      </c>
    </row>
    <row r="6" spans="1:14">
      <c r="A6" s="5">
        <v>5.117</v>
      </c>
      <c r="B6" s="5">
        <v>3.3260449999999997E-2</v>
      </c>
      <c r="C6" s="5">
        <v>8.1499699999999994E-2</v>
      </c>
      <c r="D6" s="5">
        <v>-1.8615870000000001E-3</v>
      </c>
      <c r="E6" s="5">
        <v>3.5446680000000001E-2</v>
      </c>
      <c r="F6" s="6"/>
      <c r="G6" s="14">
        <v>-44580.95</v>
      </c>
      <c r="H6" s="7">
        <v>2751.02</v>
      </c>
      <c r="I6" s="7">
        <v>2772.7890000000002</v>
      </c>
      <c r="J6" s="7">
        <v>2542.857</v>
      </c>
      <c r="K6" s="7">
        <v>2854.422</v>
      </c>
      <c r="L6" s="7">
        <v>3082.9929999999999</v>
      </c>
      <c r="M6" s="7">
        <v>2723.81</v>
      </c>
      <c r="N6" s="7">
        <v>2661.2240000000002</v>
      </c>
    </row>
    <row r="7" spans="1:14">
      <c r="A7" s="5">
        <v>10.087</v>
      </c>
      <c r="B7" s="5">
        <v>5.4735600000000002E-2</v>
      </c>
      <c r="C7" s="5">
        <v>0.10607510000000001</v>
      </c>
      <c r="D7" s="5">
        <v>1.724658E-3</v>
      </c>
      <c r="E7" s="5">
        <v>3.3483060000000002E-2</v>
      </c>
      <c r="F7" s="6"/>
      <c r="G7" s="14">
        <v>-44580.95</v>
      </c>
      <c r="H7" s="7">
        <v>2795.9180000000001</v>
      </c>
      <c r="I7" s="7">
        <v>2816.3270000000002</v>
      </c>
      <c r="J7" s="7">
        <v>2589.116</v>
      </c>
      <c r="K7" s="7">
        <v>2854.422</v>
      </c>
      <c r="L7" s="7">
        <v>3087.0749999999998</v>
      </c>
      <c r="M7" s="7">
        <v>2717.0070000000001</v>
      </c>
      <c r="N7" s="7">
        <v>2657.143</v>
      </c>
    </row>
    <row r="8" spans="1:14">
      <c r="A8" s="5">
        <v>15.071</v>
      </c>
      <c r="B8" s="5">
        <v>7.6926579999999994E-2</v>
      </c>
      <c r="C8" s="5">
        <v>0.1278022</v>
      </c>
      <c r="D8" s="5">
        <v>4.3328359999999996E-3</v>
      </c>
      <c r="E8" s="5">
        <v>3.1781249999999997E-2</v>
      </c>
      <c r="F8" s="6"/>
      <c r="G8" s="14">
        <v>-44580.95</v>
      </c>
      <c r="H8" s="7">
        <v>2851.701</v>
      </c>
      <c r="I8" s="7">
        <v>2868.027</v>
      </c>
      <c r="J8" s="7">
        <v>2644.8980000000001</v>
      </c>
      <c r="K8" s="7">
        <v>2858.5030000000002</v>
      </c>
      <c r="L8" s="7">
        <v>3093.8780000000002</v>
      </c>
      <c r="M8" s="7">
        <v>2712.9250000000002</v>
      </c>
      <c r="N8" s="7">
        <v>2654.422</v>
      </c>
    </row>
    <row r="9" spans="1:14">
      <c r="A9" s="5">
        <v>20.013000000000002</v>
      </c>
      <c r="B9" s="5">
        <v>9.9182640000000002E-2</v>
      </c>
      <c r="C9" s="5">
        <v>0.14787320000000001</v>
      </c>
      <c r="D9" s="5">
        <v>7.2670369999999996E-3</v>
      </c>
      <c r="E9" s="5">
        <v>3.027581E-2</v>
      </c>
      <c r="F9" s="6"/>
      <c r="G9" s="14">
        <v>-44580.95</v>
      </c>
      <c r="H9" s="7">
        <v>2914.2860000000001</v>
      </c>
      <c r="I9" s="7">
        <v>2918.3670000000002</v>
      </c>
      <c r="J9" s="7">
        <v>2693.8780000000002</v>
      </c>
      <c r="K9" s="7">
        <v>2865.306</v>
      </c>
      <c r="L9" s="7">
        <v>3102.0410000000002</v>
      </c>
      <c r="M9" s="7">
        <v>2712.9250000000002</v>
      </c>
      <c r="N9" s="7">
        <v>2650.34</v>
      </c>
    </row>
    <row r="10" spans="1:14">
      <c r="A10" s="5">
        <v>22.533000000000001</v>
      </c>
      <c r="B10" s="5">
        <v>0.110571</v>
      </c>
      <c r="C10" s="5">
        <v>0.15820690000000001</v>
      </c>
      <c r="D10" s="5">
        <v>8.5059209999999996E-3</v>
      </c>
      <c r="E10" s="5">
        <v>2.9621270000000002E-2</v>
      </c>
      <c r="F10" s="6"/>
      <c r="G10" s="14">
        <v>-44580.95</v>
      </c>
      <c r="H10" s="7">
        <v>2944.2179999999998</v>
      </c>
      <c r="I10" s="7">
        <v>2948.299</v>
      </c>
      <c r="J10" s="7">
        <v>2722.4490000000001</v>
      </c>
      <c r="K10" s="7">
        <v>2868.027</v>
      </c>
      <c r="L10" s="7">
        <v>3104.7620000000002</v>
      </c>
      <c r="M10" s="7">
        <v>2712.9250000000002</v>
      </c>
      <c r="N10" s="7">
        <v>2653.0610000000001</v>
      </c>
    </row>
    <row r="11" spans="1:14">
      <c r="A11" s="5">
        <v>20.041</v>
      </c>
      <c r="B11" s="5">
        <v>0.10015880000000001</v>
      </c>
      <c r="C11" s="5">
        <v>0.14933060000000001</v>
      </c>
      <c r="D11" s="5">
        <v>7.2670369999999996E-3</v>
      </c>
      <c r="E11" s="5">
        <v>3.0013990000000001E-2</v>
      </c>
      <c r="F11" s="6"/>
      <c r="G11" s="14">
        <v>-44580.95</v>
      </c>
      <c r="H11" s="7">
        <v>2914.2860000000001</v>
      </c>
      <c r="I11" s="7">
        <v>2922.4490000000001</v>
      </c>
      <c r="J11" s="7">
        <v>2695.2379999999998</v>
      </c>
      <c r="K11" s="7">
        <v>2862.585</v>
      </c>
      <c r="L11" s="7">
        <v>3099.32</v>
      </c>
      <c r="M11" s="7">
        <v>2712.9250000000002</v>
      </c>
      <c r="N11" s="7">
        <v>2648.98</v>
      </c>
    </row>
    <row r="12" spans="1:14">
      <c r="A12" s="5">
        <v>15.071</v>
      </c>
      <c r="B12" s="5">
        <v>7.8618560000000004E-2</v>
      </c>
      <c r="C12" s="5">
        <v>0.13058429999999999</v>
      </c>
      <c r="D12" s="5">
        <v>4.2676320000000004E-3</v>
      </c>
      <c r="E12" s="5">
        <v>3.106126E-2</v>
      </c>
      <c r="F12" s="6"/>
      <c r="G12" s="14">
        <v>-44580.95</v>
      </c>
      <c r="H12" s="7">
        <v>2854.422</v>
      </c>
      <c r="I12" s="7">
        <v>2869.3879999999999</v>
      </c>
      <c r="J12" s="7">
        <v>2643.5369999999998</v>
      </c>
      <c r="K12" s="7">
        <v>2858.5030000000002</v>
      </c>
      <c r="L12" s="7">
        <v>3091.1559999999999</v>
      </c>
      <c r="M12" s="7">
        <v>2714.2860000000001</v>
      </c>
      <c r="N12" s="7">
        <v>2651.701</v>
      </c>
    </row>
    <row r="13" spans="1:14">
      <c r="A13" s="5">
        <v>10.073</v>
      </c>
      <c r="B13" s="5">
        <v>5.6492649999999998E-2</v>
      </c>
      <c r="C13" s="5">
        <v>0.1095859</v>
      </c>
      <c r="D13" s="5">
        <v>1.1378180000000001E-3</v>
      </c>
      <c r="E13" s="5">
        <v>3.2108520000000002E-2</v>
      </c>
      <c r="F13" s="6"/>
      <c r="G13" s="14">
        <v>-44580.95</v>
      </c>
      <c r="H13" s="7">
        <v>2787.7550000000001</v>
      </c>
      <c r="I13" s="7">
        <v>2820.4079999999999</v>
      </c>
      <c r="J13" s="7">
        <v>2590.4760000000001</v>
      </c>
      <c r="K13" s="7">
        <v>2851.701</v>
      </c>
      <c r="L13" s="7">
        <v>3081.6329999999998</v>
      </c>
      <c r="M13" s="7">
        <v>2711.5650000000001</v>
      </c>
      <c r="N13" s="7">
        <v>2651.701</v>
      </c>
    </row>
    <row r="14" spans="1:14">
      <c r="A14" s="5">
        <v>5.117</v>
      </c>
      <c r="B14" s="5">
        <v>3.4496899999999997E-2</v>
      </c>
      <c r="C14" s="5">
        <v>8.5341680000000003E-2</v>
      </c>
      <c r="D14" s="5">
        <v>-2.18761E-3</v>
      </c>
      <c r="E14" s="5">
        <v>3.4268510000000002E-2</v>
      </c>
      <c r="F14" s="6"/>
      <c r="G14" s="14">
        <v>-44580.95</v>
      </c>
      <c r="H14" s="7">
        <v>2733.3330000000001</v>
      </c>
      <c r="I14" s="7">
        <v>2764.6260000000002</v>
      </c>
      <c r="J14" s="7">
        <v>2530.6120000000001</v>
      </c>
      <c r="K14" s="7">
        <v>2844.8980000000001</v>
      </c>
      <c r="L14" s="7">
        <v>3073.4690000000001</v>
      </c>
      <c r="M14" s="7">
        <v>2714.2860000000001</v>
      </c>
      <c r="N14" s="7">
        <v>2654.422</v>
      </c>
    </row>
    <row r="15" spans="1:14">
      <c r="A15" s="5">
        <v>2.6389999999999998</v>
      </c>
      <c r="B15" s="5">
        <v>2.343394E-2</v>
      </c>
      <c r="C15" s="5">
        <v>7.1762259999999994E-2</v>
      </c>
      <c r="D15" s="5">
        <v>-3.8829250000000002E-3</v>
      </c>
      <c r="E15" s="5">
        <v>3.5446680000000001E-2</v>
      </c>
      <c r="F15" s="6"/>
      <c r="G15" s="14">
        <v>-44580.95</v>
      </c>
      <c r="H15" s="7">
        <v>2707.4830000000002</v>
      </c>
      <c r="I15" s="7">
        <v>2736.0540000000001</v>
      </c>
      <c r="J15" s="7">
        <v>2499.3200000000002</v>
      </c>
      <c r="K15" s="7">
        <v>2843.5369999999998</v>
      </c>
      <c r="L15" s="7">
        <v>3068.027</v>
      </c>
      <c r="M15" s="7">
        <v>2712.9250000000002</v>
      </c>
      <c r="N15" s="7">
        <v>2655.7820000000002</v>
      </c>
    </row>
    <row r="16" spans="1:14">
      <c r="A16" s="5">
        <v>1.141</v>
      </c>
      <c r="B16" s="5">
        <v>1.731678E-2</v>
      </c>
      <c r="C16" s="5">
        <v>6.3349649999999993E-2</v>
      </c>
      <c r="D16" s="5">
        <v>-5.1870149999999997E-3</v>
      </c>
      <c r="E16" s="5">
        <v>3.6035770000000002E-2</v>
      </c>
      <c r="F16" s="6"/>
      <c r="G16" s="14">
        <v>-44580.95</v>
      </c>
      <c r="H16" s="7">
        <v>2699.32</v>
      </c>
      <c r="I16" s="7">
        <v>2718.3670000000002</v>
      </c>
      <c r="J16" s="7">
        <v>2470.748</v>
      </c>
      <c r="K16" s="7">
        <v>2839.4560000000001</v>
      </c>
      <c r="L16" s="7">
        <v>3065.306</v>
      </c>
      <c r="M16" s="7">
        <v>2712.9250000000002</v>
      </c>
      <c r="N16" s="7">
        <v>2654.422</v>
      </c>
    </row>
    <row r="17" spans="1:14">
      <c r="A17" s="6">
        <v>-7.0000000000000001E-3</v>
      </c>
      <c r="B17" s="6">
        <v>1.263129E-2</v>
      </c>
      <c r="C17" s="6">
        <v>5.6460570000000002E-2</v>
      </c>
      <c r="D17" s="6">
        <v>-5.5130370000000001E-3</v>
      </c>
      <c r="E17" s="6">
        <v>3.6624860000000002E-2</v>
      </c>
      <c r="F17" s="6"/>
      <c r="G17" s="14">
        <v>-44580.95</v>
      </c>
      <c r="H17" s="7">
        <v>2687.0749999999998</v>
      </c>
      <c r="I17" s="7">
        <v>2710.2040000000002</v>
      </c>
      <c r="J17" s="7">
        <v>2454.422</v>
      </c>
      <c r="K17" s="7">
        <v>2840.8159999999998</v>
      </c>
      <c r="L17" s="7">
        <v>3068.027</v>
      </c>
      <c r="M17" s="7">
        <v>2717.0070000000001</v>
      </c>
      <c r="N17" s="7">
        <v>2657.143</v>
      </c>
    </row>
    <row r="19" spans="1:14">
      <c r="A19" s="6"/>
      <c r="B19" s="6"/>
      <c r="C19" s="6"/>
      <c r="D19" s="6"/>
      <c r="E19" s="6"/>
      <c r="F19" s="6"/>
      <c r="G19" s="9"/>
      <c r="H19" s="9"/>
      <c r="I19" s="9"/>
      <c r="J19" s="9"/>
      <c r="K19" s="9"/>
      <c r="L19" s="9"/>
      <c r="M19" s="9"/>
      <c r="N19" s="9"/>
    </row>
    <row r="20" spans="1:14">
      <c r="A20" s="6" t="s">
        <v>16</v>
      </c>
      <c r="B20" s="6"/>
      <c r="C20" s="6"/>
      <c r="D20" s="6"/>
      <c r="E20" s="6"/>
      <c r="F20" s="6"/>
      <c r="G20" s="9"/>
      <c r="H20" s="9"/>
      <c r="I20" s="9"/>
      <c r="J20" s="9"/>
      <c r="K20" s="9"/>
      <c r="L20" s="9"/>
      <c r="M20" s="9"/>
      <c r="N20" s="9"/>
    </row>
    <row r="21" spans="1:14">
      <c r="A21" s="6"/>
      <c r="B21" s="6"/>
      <c r="C21" s="6"/>
      <c r="D21" s="6"/>
      <c r="E21" s="6"/>
      <c r="F21" s="6"/>
      <c r="G21" s="9"/>
      <c r="H21" s="9"/>
      <c r="I21" s="9"/>
      <c r="J21" s="9"/>
      <c r="K21" s="9"/>
      <c r="L21" s="9"/>
      <c r="M21" s="9"/>
      <c r="N21" s="9"/>
    </row>
    <row r="22" spans="1:14">
      <c r="A22" s="6"/>
      <c r="B22" s="6"/>
      <c r="C22" s="6"/>
      <c r="D22" s="6"/>
      <c r="E22" s="6"/>
      <c r="F22" s="6"/>
      <c r="G22" s="9"/>
      <c r="H22" s="9"/>
      <c r="I22" s="9"/>
      <c r="J22" s="9"/>
      <c r="K22" s="9"/>
      <c r="L22" s="9"/>
      <c r="M22" s="9"/>
      <c r="N22" s="9"/>
    </row>
    <row r="23" spans="1:14" s="4" customFormat="1">
      <c r="A23" s="1" t="s">
        <v>0</v>
      </c>
      <c r="B23" s="1" t="s">
        <v>1</v>
      </c>
      <c r="C23" s="1" t="s">
        <v>2</v>
      </c>
      <c r="D23" s="1" t="s">
        <v>3</v>
      </c>
      <c r="E23" s="1" t="s">
        <v>4</v>
      </c>
      <c r="F23" s="2"/>
      <c r="G23" s="3" t="s">
        <v>5</v>
      </c>
      <c r="H23" s="3" t="s">
        <v>6</v>
      </c>
      <c r="I23" s="3" t="s">
        <v>7</v>
      </c>
      <c r="J23" s="3" t="s">
        <v>8</v>
      </c>
      <c r="K23" s="3" t="s">
        <v>9</v>
      </c>
      <c r="L23" s="3" t="s">
        <v>10</v>
      </c>
      <c r="M23" s="3" t="s">
        <v>11</v>
      </c>
      <c r="N23" s="3" t="s">
        <v>12</v>
      </c>
    </row>
    <row r="24" spans="1:14" s="4" customFormat="1">
      <c r="A24" s="1" t="s">
        <v>13</v>
      </c>
      <c r="B24" s="1" t="s">
        <v>14</v>
      </c>
      <c r="C24" s="1" t="s">
        <v>14</v>
      </c>
      <c r="D24" s="1" t="s">
        <v>14</v>
      </c>
      <c r="E24" s="1" t="s">
        <v>14</v>
      </c>
      <c r="F24" s="2"/>
      <c r="G24" s="3" t="s">
        <v>15</v>
      </c>
      <c r="H24" s="3" t="s">
        <v>15</v>
      </c>
      <c r="I24" s="3" t="s">
        <v>15</v>
      </c>
      <c r="J24" s="3" t="s">
        <v>15</v>
      </c>
      <c r="K24" s="3" t="s">
        <v>15</v>
      </c>
      <c r="L24" s="3" t="s">
        <v>15</v>
      </c>
      <c r="M24" s="3" t="s">
        <v>15</v>
      </c>
      <c r="N24" s="3" t="s">
        <v>15</v>
      </c>
    </row>
    <row r="25" spans="1:14" s="4" customFormat="1">
      <c r="A25" s="1"/>
      <c r="B25" s="1" t="s">
        <v>16</v>
      </c>
      <c r="C25" s="1" t="s">
        <v>16</v>
      </c>
      <c r="D25" s="1" t="s">
        <v>16</v>
      </c>
      <c r="E25" s="1" t="s">
        <v>16</v>
      </c>
      <c r="F25" s="2"/>
      <c r="G25" s="3" t="s">
        <v>16</v>
      </c>
      <c r="H25" s="3" t="s">
        <v>16</v>
      </c>
      <c r="I25" s="3" t="s">
        <v>16</v>
      </c>
      <c r="J25" s="3" t="s">
        <v>16</v>
      </c>
      <c r="K25" s="3" t="s">
        <v>16</v>
      </c>
      <c r="L25" s="3" t="s">
        <v>16</v>
      </c>
      <c r="M25" s="3" t="s">
        <v>16</v>
      </c>
      <c r="N25" s="3" t="s">
        <v>16</v>
      </c>
    </row>
    <row r="26" spans="1:14">
      <c r="A26" s="5">
        <v>-2.1000000000000001E-2</v>
      </c>
      <c r="B26" s="5">
        <f>B3-$B$65</f>
        <v>1.321698E-2</v>
      </c>
      <c r="C26" s="5">
        <f>C3-$C$65</f>
        <v>5.5466960000000003E-2</v>
      </c>
      <c r="D26" s="5">
        <f>D3-$D$65</f>
        <v>-4.5349700000000001E-3</v>
      </c>
      <c r="E26" s="5">
        <f>E3-$E$65</f>
        <v>3.9243020000000003E-2</v>
      </c>
      <c r="F26" s="6"/>
      <c r="G26" s="15">
        <f>G3-$G$65</f>
        <v>-44580.95</v>
      </c>
      <c r="H26" s="7">
        <f>H3-$H$65</f>
        <v>2700.68</v>
      </c>
      <c r="I26" s="7">
        <f>I3-$I$65</f>
        <v>2712.9250000000002</v>
      </c>
      <c r="J26" s="7">
        <f>J3-$J$65</f>
        <v>2487.0749999999998</v>
      </c>
      <c r="K26" s="7">
        <f>K3-$K$65</f>
        <v>2844.8980000000001</v>
      </c>
      <c r="L26" s="7">
        <f>L3-$L$65</f>
        <v>3070.748</v>
      </c>
      <c r="M26" s="7">
        <f>M3-$M$65</f>
        <v>2723.81</v>
      </c>
      <c r="N26" s="7">
        <f>N3-$N$65</f>
        <v>2661.2240000000002</v>
      </c>
    </row>
    <row r="27" spans="1:14">
      <c r="A27" s="5">
        <v>1.127</v>
      </c>
      <c r="B27" s="5">
        <f>B4-$B$65</f>
        <v>1.7186630000000001E-2</v>
      </c>
      <c r="C27" s="5">
        <f>C4-$C$65</f>
        <v>6.0699999999999997E-2</v>
      </c>
      <c r="D27" s="5">
        <f>D4-$D$65</f>
        <v>-4.6001740000000003E-3</v>
      </c>
      <c r="E27" s="5">
        <f>E4-$E$65</f>
        <v>3.7999390000000001E-2</v>
      </c>
      <c r="F27" s="6"/>
      <c r="G27" s="15">
        <f>G4-$G$65</f>
        <v>-44580.95</v>
      </c>
      <c r="H27" s="7">
        <f>H4-$H$65</f>
        <v>2710.2040000000002</v>
      </c>
      <c r="I27" s="7">
        <f>I4-$I$65</f>
        <v>2723.81</v>
      </c>
      <c r="J27" s="7">
        <f>J4-$J$65</f>
        <v>2492.5169999999998</v>
      </c>
      <c r="K27" s="7">
        <f>K4-$K$65</f>
        <v>2844.8980000000001</v>
      </c>
      <c r="L27" s="7">
        <f>L4-$L$65</f>
        <v>3073.4690000000001</v>
      </c>
      <c r="M27" s="7">
        <f>M4-$M$65</f>
        <v>2722.4490000000001</v>
      </c>
      <c r="N27" s="7">
        <f>N4-$N$65</f>
        <v>2661.2240000000002</v>
      </c>
    </row>
    <row r="28" spans="1:14">
      <c r="A28" s="5">
        <v>2.625</v>
      </c>
      <c r="B28" s="5">
        <f>B5-$B$65</f>
        <v>2.2913329999999999E-2</v>
      </c>
      <c r="C28" s="5">
        <f>C5-$C$65</f>
        <v>6.8383970000000002E-2</v>
      </c>
      <c r="D28" s="5">
        <f>D5-$D$65</f>
        <v>-3.100472E-3</v>
      </c>
      <c r="E28" s="5">
        <f>E5-$E$65</f>
        <v>3.695213E-2</v>
      </c>
      <c r="F28" s="6"/>
      <c r="G28" s="15">
        <f>G5-$G$65</f>
        <v>-44580.95</v>
      </c>
      <c r="H28" s="7">
        <f>H5-$H$65</f>
        <v>2718.3670000000002</v>
      </c>
      <c r="I28" s="7">
        <f>I5-$I$65</f>
        <v>2736.0540000000001</v>
      </c>
      <c r="J28" s="7">
        <f>J5-$J$65</f>
        <v>2512.9250000000002</v>
      </c>
      <c r="K28" s="7">
        <f>K5-$K$65</f>
        <v>2847.6190000000001</v>
      </c>
      <c r="L28" s="7">
        <f>L5-$L$65</f>
        <v>3076.19</v>
      </c>
      <c r="M28" s="7">
        <f>M5-$M$65</f>
        <v>2721.0880000000002</v>
      </c>
      <c r="N28" s="7">
        <f>N5-$N$65</f>
        <v>2658.5030000000002</v>
      </c>
    </row>
    <row r="29" spans="1:14">
      <c r="A29" s="5">
        <v>5.117</v>
      </c>
      <c r="B29" s="5">
        <f>B6-$B$65</f>
        <v>3.3260449999999997E-2</v>
      </c>
      <c r="C29" s="5">
        <f>C6-$C$65</f>
        <v>8.1499699999999994E-2</v>
      </c>
      <c r="D29" s="5">
        <f>D6-$D$65</f>
        <v>-1.8615870000000001E-3</v>
      </c>
      <c r="E29" s="5">
        <f>E6-$E$65</f>
        <v>3.5446680000000001E-2</v>
      </c>
      <c r="F29" s="6"/>
      <c r="G29" s="15">
        <f>G6-$G$65</f>
        <v>-44580.95</v>
      </c>
      <c r="H29" s="7">
        <f>H6-$H$65</f>
        <v>2751.02</v>
      </c>
      <c r="I29" s="7">
        <f>I6-$I$65</f>
        <v>2772.7890000000002</v>
      </c>
      <c r="J29" s="7">
        <f>J6-$J$65</f>
        <v>2542.857</v>
      </c>
      <c r="K29" s="7">
        <f>K6-$K$65</f>
        <v>2854.422</v>
      </c>
      <c r="L29" s="7">
        <f>L6-$L$65</f>
        <v>3082.9929999999999</v>
      </c>
      <c r="M29" s="7">
        <f>M6-$M$65</f>
        <v>2723.81</v>
      </c>
      <c r="N29" s="7">
        <f>N6-$N$65</f>
        <v>2661.2240000000002</v>
      </c>
    </row>
    <row r="30" spans="1:14">
      <c r="A30" s="5">
        <v>10.087</v>
      </c>
      <c r="B30" s="5">
        <f>B7-$B$65</f>
        <v>5.4735600000000002E-2</v>
      </c>
      <c r="C30" s="5">
        <f>C7-$C$65</f>
        <v>0.10607510000000001</v>
      </c>
      <c r="D30" s="5">
        <f>D7-$D$65</f>
        <v>1.724658E-3</v>
      </c>
      <c r="E30" s="5">
        <f>E7-$E$65</f>
        <v>3.3483060000000002E-2</v>
      </c>
      <c r="F30" s="6"/>
      <c r="G30" s="15">
        <f>G7-$G$65</f>
        <v>-44580.95</v>
      </c>
      <c r="H30" s="7">
        <f>H7-$H$65</f>
        <v>2795.9180000000001</v>
      </c>
      <c r="I30" s="7">
        <f>I7-$I$65</f>
        <v>2816.3270000000002</v>
      </c>
      <c r="J30" s="7">
        <f>J7-$J$65</f>
        <v>2589.116</v>
      </c>
      <c r="K30" s="7">
        <f>K7-$K$65</f>
        <v>2854.422</v>
      </c>
      <c r="L30" s="7">
        <f>L7-$L$65</f>
        <v>3087.0749999999998</v>
      </c>
      <c r="M30" s="7">
        <f>M7-$M$65</f>
        <v>2717.0070000000001</v>
      </c>
      <c r="N30" s="7">
        <f>N7-$N$65</f>
        <v>2657.143</v>
      </c>
    </row>
    <row r="31" spans="1:14">
      <c r="A31" s="5">
        <v>15.071</v>
      </c>
      <c r="B31" s="5">
        <f>B8-$B$65</f>
        <v>7.6926579999999994E-2</v>
      </c>
      <c r="C31" s="5">
        <f>C8-$C$65</f>
        <v>0.1278022</v>
      </c>
      <c r="D31" s="5">
        <f>D8-$D$65</f>
        <v>4.3328359999999996E-3</v>
      </c>
      <c r="E31" s="5">
        <f>E8-$E$65</f>
        <v>3.1781249999999997E-2</v>
      </c>
      <c r="F31" s="6"/>
      <c r="G31" s="15">
        <f>G8-$G$65</f>
        <v>-44580.95</v>
      </c>
      <c r="H31" s="7">
        <f>H8-$H$65</f>
        <v>2851.701</v>
      </c>
      <c r="I31" s="7">
        <f>I8-$I$65</f>
        <v>2868.027</v>
      </c>
      <c r="J31" s="7">
        <f>J8-$J$65</f>
        <v>2644.8980000000001</v>
      </c>
      <c r="K31" s="7">
        <f>K8-$K$65</f>
        <v>2858.5030000000002</v>
      </c>
      <c r="L31" s="7">
        <f>L8-$L$65</f>
        <v>3093.8780000000002</v>
      </c>
      <c r="M31" s="7">
        <f>M8-$M$65</f>
        <v>2712.9250000000002</v>
      </c>
      <c r="N31" s="7">
        <f>N8-$N$65</f>
        <v>2654.422</v>
      </c>
    </row>
    <row r="32" spans="1:14">
      <c r="A32" s="5">
        <v>20.013000000000002</v>
      </c>
      <c r="B32" s="5">
        <f>B9-$B$65</f>
        <v>9.9182640000000002E-2</v>
      </c>
      <c r="C32" s="5">
        <f>C9-$C$65</f>
        <v>0.14787320000000001</v>
      </c>
      <c r="D32" s="5">
        <f>D9-$D$65</f>
        <v>7.2670369999999996E-3</v>
      </c>
      <c r="E32" s="5">
        <f>E9-$E$65</f>
        <v>3.027581E-2</v>
      </c>
      <c r="F32" s="6"/>
      <c r="G32" s="15">
        <f>G9-$G$65</f>
        <v>-44580.95</v>
      </c>
      <c r="H32" s="7">
        <f>H9-$H$65</f>
        <v>2914.2860000000001</v>
      </c>
      <c r="I32" s="7">
        <f>I9-$I$65</f>
        <v>2918.3670000000002</v>
      </c>
      <c r="J32" s="7">
        <f>J9-$J$65</f>
        <v>2693.8780000000002</v>
      </c>
      <c r="K32" s="7">
        <f>K9-$K$65</f>
        <v>2865.306</v>
      </c>
      <c r="L32" s="7">
        <f>L9-$L$65</f>
        <v>3102.0410000000002</v>
      </c>
      <c r="M32" s="7">
        <f>M9-$M$65</f>
        <v>2712.9250000000002</v>
      </c>
      <c r="N32" s="7">
        <f>N9-$N$65</f>
        <v>2650.34</v>
      </c>
    </row>
    <row r="33" spans="1:14" s="13" customFormat="1">
      <c r="A33" s="10">
        <v>22.533000000000001</v>
      </c>
      <c r="B33" s="10">
        <f>B10-$B$65</f>
        <v>0.110571</v>
      </c>
      <c r="C33" s="10">
        <f>C10-$C$65</f>
        <v>0.15820690000000001</v>
      </c>
      <c r="D33" s="10">
        <f>D10-$D$65</f>
        <v>8.5059209999999996E-3</v>
      </c>
      <c r="E33" s="10">
        <f>E10-$E$65</f>
        <v>2.9621270000000002E-2</v>
      </c>
      <c r="F33" s="11"/>
      <c r="G33" s="15">
        <f>G10-$G$65</f>
        <v>-44580.95</v>
      </c>
      <c r="H33" s="12">
        <f>H10-$H$65</f>
        <v>2944.2179999999998</v>
      </c>
      <c r="I33" s="12">
        <f>I10-$I$65</f>
        <v>2948.299</v>
      </c>
      <c r="J33" s="12">
        <f>J10-$J$65</f>
        <v>2722.4490000000001</v>
      </c>
      <c r="K33" s="12">
        <f>K10-$K$65</f>
        <v>2868.027</v>
      </c>
      <c r="L33" s="12">
        <f>L10-$L$65</f>
        <v>3104.7620000000002</v>
      </c>
      <c r="M33" s="12">
        <f>M10-$M$65</f>
        <v>2712.9250000000002</v>
      </c>
      <c r="N33" s="12">
        <f>N10-$N$65</f>
        <v>2653.0610000000001</v>
      </c>
    </row>
    <row r="34" spans="1:14">
      <c r="A34" s="5">
        <v>20.041</v>
      </c>
      <c r="B34" s="5">
        <f>B11-$B$65</f>
        <v>0.10015880000000001</v>
      </c>
      <c r="C34" s="5">
        <f>C11-$C$65</f>
        <v>0.14933060000000001</v>
      </c>
      <c r="D34" s="5">
        <f>D11-$D$65</f>
        <v>7.2670369999999996E-3</v>
      </c>
      <c r="E34" s="5">
        <f>E11-$E$65</f>
        <v>3.0013990000000001E-2</v>
      </c>
      <c r="F34" s="6"/>
      <c r="G34" s="15">
        <f>G11-$G$65</f>
        <v>-44580.95</v>
      </c>
      <c r="H34" s="7">
        <f>H11-$H$65</f>
        <v>2914.2860000000001</v>
      </c>
      <c r="I34" s="7">
        <f>I11-$I$65</f>
        <v>2922.4490000000001</v>
      </c>
      <c r="J34" s="7">
        <f>J11-$J$65</f>
        <v>2695.2379999999998</v>
      </c>
      <c r="K34" s="7">
        <f>K11-$K$65</f>
        <v>2862.585</v>
      </c>
      <c r="L34" s="7">
        <f>L11-$L$65</f>
        <v>3099.32</v>
      </c>
      <c r="M34" s="7">
        <f>M11-$M$65</f>
        <v>2712.9250000000002</v>
      </c>
      <c r="N34" s="7">
        <f>N11-$N$65</f>
        <v>2648.98</v>
      </c>
    </row>
    <row r="35" spans="1:14">
      <c r="A35" s="5">
        <v>15.071</v>
      </c>
      <c r="B35" s="5">
        <f>B12-$B$65</f>
        <v>7.8618560000000004E-2</v>
      </c>
      <c r="C35" s="5">
        <f>C12-$C$65</f>
        <v>0.13058429999999999</v>
      </c>
      <c r="D35" s="5">
        <f>D12-$D$65</f>
        <v>4.2676320000000004E-3</v>
      </c>
      <c r="E35" s="5">
        <f>E12-$E$65</f>
        <v>3.106126E-2</v>
      </c>
      <c r="F35" s="6"/>
      <c r="G35" s="15">
        <f>G12-$G$65</f>
        <v>-44580.95</v>
      </c>
      <c r="H35" s="7">
        <f>H12-$H$65</f>
        <v>2854.422</v>
      </c>
      <c r="I35" s="7">
        <f>I12-$I$65</f>
        <v>2869.3879999999999</v>
      </c>
      <c r="J35" s="7">
        <f>J12-$J$65</f>
        <v>2643.5369999999998</v>
      </c>
      <c r="K35" s="7">
        <f>K12-$K$65</f>
        <v>2858.5030000000002</v>
      </c>
      <c r="L35" s="7">
        <f>L12-$L$65</f>
        <v>3091.1559999999999</v>
      </c>
      <c r="M35" s="7">
        <f>M12-$M$65</f>
        <v>2714.2860000000001</v>
      </c>
      <c r="N35" s="7">
        <f>N12-$N$65</f>
        <v>2651.701</v>
      </c>
    </row>
    <row r="36" spans="1:14">
      <c r="A36" s="5">
        <v>10.073</v>
      </c>
      <c r="B36" s="5">
        <f>B13-$B$65</f>
        <v>5.6492649999999998E-2</v>
      </c>
      <c r="C36" s="5">
        <f>C13-$C$65</f>
        <v>0.1095859</v>
      </c>
      <c r="D36" s="5">
        <f>D13-$D$65</f>
        <v>1.1378180000000001E-3</v>
      </c>
      <c r="E36" s="5">
        <f>E13-$E$65</f>
        <v>3.2108520000000002E-2</v>
      </c>
      <c r="F36" s="6"/>
      <c r="G36" s="15">
        <f>G13-$G$65</f>
        <v>-44580.95</v>
      </c>
      <c r="H36" s="7">
        <f>H13-$H$65</f>
        <v>2787.7550000000001</v>
      </c>
      <c r="I36" s="7">
        <f>I13-$I$65</f>
        <v>2820.4079999999999</v>
      </c>
      <c r="J36" s="7">
        <f>J13-$J$65</f>
        <v>2590.4760000000001</v>
      </c>
      <c r="K36" s="7">
        <f>K13-$K$65</f>
        <v>2851.701</v>
      </c>
      <c r="L36" s="7">
        <f>L13-$L$65</f>
        <v>3081.6329999999998</v>
      </c>
      <c r="M36" s="7">
        <f>M13-$M$65</f>
        <v>2711.5650000000001</v>
      </c>
      <c r="N36" s="7">
        <f>N13-$N$65</f>
        <v>2651.701</v>
      </c>
    </row>
    <row r="37" spans="1:14">
      <c r="A37" s="5">
        <v>5.117</v>
      </c>
      <c r="B37" s="5">
        <f>B14-$B$65</f>
        <v>3.4496899999999997E-2</v>
      </c>
      <c r="C37" s="5">
        <f>C14-$C$65</f>
        <v>8.5341680000000003E-2</v>
      </c>
      <c r="D37" s="5">
        <f>D14-$D$65</f>
        <v>-2.18761E-3</v>
      </c>
      <c r="E37" s="5">
        <f>E14-$E$65</f>
        <v>3.4268510000000002E-2</v>
      </c>
      <c r="F37" s="6"/>
      <c r="G37" s="15">
        <f>G14-$G$65</f>
        <v>-44580.95</v>
      </c>
      <c r="H37" s="7">
        <f>H14-$H$65</f>
        <v>2733.3330000000001</v>
      </c>
      <c r="I37" s="7">
        <f>I14-$I$65</f>
        <v>2764.6260000000002</v>
      </c>
      <c r="J37" s="7">
        <f>J14-$J$65</f>
        <v>2530.6120000000001</v>
      </c>
      <c r="K37" s="7">
        <f>K14-$K$65</f>
        <v>2844.8980000000001</v>
      </c>
      <c r="L37" s="7">
        <f>L14-$L$65</f>
        <v>3073.4690000000001</v>
      </c>
      <c r="M37" s="7">
        <f>M14-$M$65</f>
        <v>2714.2860000000001</v>
      </c>
      <c r="N37" s="7">
        <f>N14-$N$65</f>
        <v>2654.422</v>
      </c>
    </row>
    <row r="38" spans="1:14">
      <c r="A38" s="5">
        <v>2.6389999999999998</v>
      </c>
      <c r="B38" s="5">
        <f>B15-$B$65</f>
        <v>2.343394E-2</v>
      </c>
      <c r="C38" s="5">
        <f>C15-$C$65</f>
        <v>7.1762259999999994E-2</v>
      </c>
      <c r="D38" s="5">
        <f>D15-$D$65</f>
        <v>-3.8829250000000002E-3</v>
      </c>
      <c r="E38" s="5">
        <f>E15-$E$65</f>
        <v>3.5446680000000001E-2</v>
      </c>
      <c r="F38" s="6"/>
      <c r="G38" s="15">
        <f>G15-$G$65</f>
        <v>-44580.95</v>
      </c>
      <c r="H38" s="7">
        <f>H15-$H$65</f>
        <v>2707.4830000000002</v>
      </c>
      <c r="I38" s="7">
        <f>I15-$I$65</f>
        <v>2736.0540000000001</v>
      </c>
      <c r="J38" s="7">
        <f>J15-$J$65</f>
        <v>2499.3200000000002</v>
      </c>
      <c r="K38" s="7">
        <f>K15-$K$65</f>
        <v>2843.5369999999998</v>
      </c>
      <c r="L38" s="7">
        <f>L15-$L$65</f>
        <v>3068.027</v>
      </c>
      <c r="M38" s="7">
        <f>M15-$M$65</f>
        <v>2712.9250000000002</v>
      </c>
      <c r="N38" s="7">
        <f>N15-$N$65</f>
        <v>2655.7820000000002</v>
      </c>
    </row>
    <row r="39" spans="1:14">
      <c r="A39" s="5">
        <v>1.141</v>
      </c>
      <c r="B39" s="5">
        <f>B16-$B$65</f>
        <v>1.731678E-2</v>
      </c>
      <c r="C39" s="5">
        <f>C16-$C$65</f>
        <v>6.3349649999999993E-2</v>
      </c>
      <c r="D39" s="5">
        <f>D16-$D$65</f>
        <v>-5.1870149999999997E-3</v>
      </c>
      <c r="E39" s="5">
        <f>E16-$E$65</f>
        <v>3.6035770000000002E-2</v>
      </c>
      <c r="F39" s="6"/>
      <c r="G39" s="15">
        <f>G16-$G$65</f>
        <v>-44580.95</v>
      </c>
      <c r="H39" s="7">
        <f>H16-$H$65</f>
        <v>2699.32</v>
      </c>
      <c r="I39" s="7">
        <f>I16-$I$65</f>
        <v>2718.3670000000002</v>
      </c>
      <c r="J39" s="7">
        <f>J16-$J$65</f>
        <v>2470.748</v>
      </c>
      <c r="K39" s="7">
        <f>K16-$K$65</f>
        <v>2839.4560000000001</v>
      </c>
      <c r="L39" s="7">
        <f>L16-$L$65</f>
        <v>3065.306</v>
      </c>
      <c r="M39" s="7">
        <f>M16-$M$65</f>
        <v>2712.9250000000002</v>
      </c>
      <c r="N39" s="7">
        <f>N16-$N$65</f>
        <v>2654.422</v>
      </c>
    </row>
    <row r="40" spans="1:14">
      <c r="A40" s="5">
        <v>-7.0000000000000001E-3</v>
      </c>
      <c r="B40" s="5">
        <f>B17-$B$65</f>
        <v>1.263129E-2</v>
      </c>
      <c r="C40" s="5">
        <f>C17-$C$65</f>
        <v>5.6460570000000002E-2</v>
      </c>
      <c r="D40" s="5">
        <f>D17-$D$65</f>
        <v>-5.5130370000000001E-3</v>
      </c>
      <c r="E40" s="5">
        <f>E17-$E$65</f>
        <v>3.6624860000000002E-2</v>
      </c>
      <c r="F40" s="6"/>
      <c r="G40" s="15">
        <f>G17-$G$65</f>
        <v>-44580.95</v>
      </c>
      <c r="H40" s="7">
        <f>H17-$H$65</f>
        <v>2687.0749999999998</v>
      </c>
      <c r="I40" s="7">
        <f>I17-$I$65</f>
        <v>2710.2040000000002</v>
      </c>
      <c r="J40" s="7">
        <f>J17-$J$65</f>
        <v>2454.422</v>
      </c>
      <c r="K40" s="7">
        <f>K17-$K$65</f>
        <v>2840.8159999999998</v>
      </c>
      <c r="L40" s="7">
        <f>L17-$L$65</f>
        <v>3068.027</v>
      </c>
      <c r="M40" s="7">
        <f>M17-$M$65</f>
        <v>2717.0070000000001</v>
      </c>
      <c r="N40" s="7">
        <f>N17-$N$65</f>
        <v>2657.143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2011-08-07T17:58:01Z</dcterms:created>
  <dcterms:modified xsi:type="dcterms:W3CDTF">2011-08-08T01:10:25Z</dcterms:modified>
</cp:coreProperties>
</file>